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Sheet1!$A$8:$AK$19</definedName>
  </definedNames>
  <calcPr calcId="124519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9"/>
  <c r="AE14"/>
  <c r="AC14"/>
  <c r="AD14" s="1"/>
  <c r="Z16"/>
  <c r="X16"/>
  <c r="Y16" s="1"/>
  <c r="S15"/>
  <c r="U15"/>
  <c r="S10"/>
  <c r="N17"/>
  <c r="I10"/>
  <c r="I11"/>
  <c r="I9"/>
  <c r="V10"/>
  <c r="U10" s="1"/>
  <c r="Q17"/>
  <c r="P17" s="1"/>
  <c r="L10"/>
  <c r="K10" s="1"/>
  <c r="L11"/>
  <c r="K11" s="1"/>
  <c r="L9"/>
  <c r="K9" s="1"/>
  <c r="O17" l="1"/>
  <c r="T15"/>
  <c r="J11"/>
  <c r="J10"/>
  <c r="T10"/>
  <c r="J9"/>
</calcChain>
</file>

<file path=xl/sharedStrings.xml><?xml version="1.0" encoding="utf-8"?>
<sst xmlns="http://schemas.openxmlformats.org/spreadsheetml/2006/main" count="73" uniqueCount="35">
  <si>
    <t>Չ/հ</t>
  </si>
  <si>
    <t>Անվանում</t>
  </si>
  <si>
    <t>Չ/Մ</t>
  </si>
  <si>
    <t>Քանակ</t>
  </si>
  <si>
    <t>հատ</t>
  </si>
  <si>
    <t>1-ին տեղ(հաղթող) զբաղեցնող մասնակից</t>
  </si>
  <si>
    <t>Առանց ԱԱՀ</t>
  </si>
  <si>
    <t>ԱԱՀ-ով</t>
  </si>
  <si>
    <t>Մեկ միավ. 
նախ. Գին
/դրամ/</t>
  </si>
  <si>
    <t>Նախ. Համեմատ</t>
  </si>
  <si>
    <t>«Ավանգարդ» ՍՊԸ</t>
  </si>
  <si>
    <t>Պոլո շապիկներ /Շապիկ`  բամբակյա/</t>
  </si>
  <si>
    <t>«ԷԼԱԱՄՈԴԱ» ՍՊԸ</t>
  </si>
  <si>
    <t>«Մետաքսկոմբինատ» ՍՊԸ</t>
  </si>
  <si>
    <t>«ԳԵՎԳՐՈՒՊ» ՍՊԸ</t>
  </si>
  <si>
    <t xml:space="preserve">«ԳԱԿ-ՇՀԱՊՁԲ-15/10-ՀՀ ՊՆ ՆՏԱԴ-ՇՀԱՊՁԲ-7/70»   ծածկագրով ընթացակարգի գների ամփոփում
</t>
  </si>
  <si>
    <t>Գոտիներ /Գոտի լայն/</t>
  </si>
  <si>
    <t>Գոտիներ /Գոտի տաբատի/</t>
  </si>
  <si>
    <t>Պաշտպանիչ թիկնոցներ կամ պոնչոներ /Թիկնոցավրան/</t>
  </si>
  <si>
    <t>Խմելու ջրի տարաներ /Տափաշիշ ալյումինե/</t>
  </si>
  <si>
    <t>Ջրի շշերի կրիչներ /Տափաշշի շապիկ/</t>
  </si>
  <si>
    <t>Կաթսաներ  /Կաթսա ալյումինե/</t>
  </si>
  <si>
    <t>Սրբիչ վաֆլե բամբակյա /Սրբիչ վաֆլե բամբակյա/</t>
  </si>
  <si>
    <t>Ներքնազգեստներ  /Ներքնաշոր տաք/</t>
  </si>
  <si>
    <t>Տարբերանշաններ /Ուսակապ աջ թևայինների</t>
  </si>
  <si>
    <t>«Բիենալ» ՍՊԸ</t>
  </si>
  <si>
    <t>«Ոստանիկ հայրենյաց» ՍՊԸ</t>
  </si>
  <si>
    <t>հավաքածու</t>
  </si>
  <si>
    <t>ԱԱՀ</t>
  </si>
  <si>
    <t>Ոչ շահավետ առաջարկ</t>
  </si>
  <si>
    <t>ՀԱՎԵԼՎԱԾ N1</t>
  </si>
  <si>
    <t>Ընդղհանուր
նախ. Գին
/դրամ/</t>
  </si>
  <si>
    <r>
      <rPr>
        <b/>
        <i/>
        <sz val="9.5"/>
        <color rgb="FF002060"/>
        <rFont val="GHEA Grapalat"/>
        <family val="3"/>
      </rPr>
      <t xml:space="preserve">Ներկայացված են մասնակիցների առաջարկած գները ԱԱՀ-ով, վճարվելիք ԱԱՀ-ն և առանց ԱԱՀ գները: Բոլոր մասնակիցներն առաջարկել են Եվրասիական տնտեսական միության անդամ երկրների արտադրության ապրանքներ, բացառությամբ «Ոստանիկ հայրենյաց» ՍՊԸ-ի : </t>
    </r>
    <r>
      <rPr>
        <b/>
        <sz val="9.5"/>
        <color rgb="FF00B050"/>
        <rFont val="GHEA Grapalat"/>
        <family val="3"/>
      </rPr>
      <t/>
    </r>
  </si>
  <si>
    <t>«Բիենալ» ՍՊԸ-ի հայտը մերժվել է` ժամկետանց հարկային պարտավորություններ ունենալու հիմքով</t>
  </si>
  <si>
    <t>Առաջարկի բացակայություն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</si>
</sst>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b/>
      <i/>
      <sz val="9.5"/>
      <color rgb="FF002060"/>
      <name val="GHEA Grapalat"/>
      <family val="3"/>
    </font>
    <font>
      <sz val="12"/>
      <name val="Times Armenian"/>
      <family val="1"/>
    </font>
    <font>
      <sz val="8"/>
      <color theme="1"/>
      <name val="GHEA Grapalat"/>
      <family val="3"/>
    </font>
    <font>
      <b/>
      <sz val="9.5"/>
      <color rgb="FF00B050"/>
      <name val="GHEA Grapalat"/>
      <family val="3"/>
    </font>
    <font>
      <b/>
      <sz val="9"/>
      <color theme="1"/>
      <name val="GHEA Grapalat"/>
      <family val="3"/>
    </font>
    <font>
      <sz val="16"/>
      <color theme="1"/>
      <name val="Calibri"/>
      <family val="2"/>
      <scheme val="minor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11" fillId="9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3" fontId="13" fillId="7" borderId="1" xfId="0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21"/>
  <sheetViews>
    <sheetView tabSelected="1" view="pageBreakPreview" zoomScaleSheetLayoutView="100" workbookViewId="0">
      <pane xSplit="7" ySplit="7" topLeftCell="H8" activePane="bottomRight" state="frozen"/>
      <selection pane="topRight" activeCell="G1" sqref="G1"/>
      <selection pane="bottomLeft" activeCell="A7" sqref="A7"/>
      <selection pane="bottomRight" activeCell="AC15" sqref="AC15"/>
    </sheetView>
  </sheetViews>
  <sheetFormatPr defaultRowHeight="15"/>
  <cols>
    <col min="1" max="1" width="5.140625" style="6" customWidth="1"/>
    <col min="2" max="2" width="27.42578125" style="7" customWidth="1"/>
    <col min="3" max="3" width="7.140625" style="6" bestFit="1" customWidth="1"/>
    <col min="4" max="4" width="8" style="6" customWidth="1"/>
    <col min="5" max="5" width="10.5703125" style="10" bestFit="1" customWidth="1"/>
    <col min="6" max="6" width="8.140625" style="6" hidden="1" customWidth="1"/>
    <col min="7" max="7" width="7.5703125" style="6" hidden="1" customWidth="1"/>
    <col min="8" max="8" width="9.85546875" style="6" hidden="1" customWidth="1"/>
    <col min="9" max="9" width="11.7109375" style="10" customWidth="1"/>
    <col min="10" max="10" width="10.28515625" style="10" customWidth="1"/>
    <col min="11" max="11" width="10.42578125" style="10" customWidth="1"/>
    <col min="12" max="12" width="9.140625" style="6" hidden="1" customWidth="1"/>
    <col min="13" max="13" width="8.28515625" style="6" hidden="1" customWidth="1"/>
    <col min="14" max="14" width="11.42578125" style="10" bestFit="1" customWidth="1"/>
    <col min="15" max="15" width="10.28515625" style="10" customWidth="1"/>
    <col min="16" max="16" width="11.28515625" style="10" customWidth="1"/>
    <col min="17" max="18" width="9.140625" style="6" hidden="1" customWidth="1"/>
    <col min="19" max="19" width="10.7109375" style="10" customWidth="1"/>
    <col min="20" max="20" width="10" style="10" bestFit="1" customWidth="1"/>
    <col min="21" max="21" width="11.140625" style="10" bestFit="1" customWidth="1"/>
    <col min="22" max="22" width="8.42578125" style="6" hidden="1" customWidth="1"/>
    <col min="23" max="23" width="9.140625" style="6" hidden="1" customWidth="1"/>
    <col min="24" max="24" width="10.5703125" style="10" bestFit="1" customWidth="1"/>
    <col min="25" max="25" width="9.140625" style="10" customWidth="1"/>
    <col min="26" max="26" width="10.42578125" style="10" bestFit="1" customWidth="1"/>
    <col min="27" max="27" width="9.85546875" style="6" hidden="1" customWidth="1"/>
    <col min="28" max="28" width="8.85546875" style="6" hidden="1" customWidth="1"/>
    <col min="29" max="29" width="11.28515625" style="10" bestFit="1" customWidth="1"/>
    <col min="30" max="30" width="10.28515625" style="10" bestFit="1" customWidth="1"/>
    <col min="31" max="31" width="11.140625" style="10" bestFit="1" customWidth="1"/>
    <col min="32" max="32" width="9.28515625" style="6" hidden="1" customWidth="1"/>
    <col min="33" max="33" width="22.140625" style="6" customWidth="1"/>
    <col min="34" max="34" width="8.140625" style="6" hidden="1" customWidth="1"/>
    <col min="35" max="35" width="7.85546875" style="6" hidden="1" customWidth="1"/>
    <col min="36" max="36" width="9.140625" style="6" hidden="1" customWidth="1"/>
    <col min="37" max="37" width="12" style="6" hidden="1" customWidth="1"/>
  </cols>
  <sheetData>
    <row r="2" spans="1:37" ht="21" customHeight="1">
      <c r="AD2" s="36" t="s">
        <v>30</v>
      </c>
      <c r="AE2" s="37"/>
      <c r="AF2" s="37"/>
      <c r="AG2" s="37"/>
    </row>
    <row r="3" spans="1:37" ht="22.5" customHeight="1">
      <c r="B3" s="36" t="s">
        <v>15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1:37" ht="35.2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</row>
    <row r="6" spans="1:37" ht="36.75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31</v>
      </c>
      <c r="F6" s="42" t="s">
        <v>8</v>
      </c>
      <c r="G6" s="43">
        <v>0.75</v>
      </c>
      <c r="H6" s="44" t="s">
        <v>10</v>
      </c>
      <c r="I6" s="44"/>
      <c r="J6" s="44"/>
      <c r="K6" s="44"/>
      <c r="L6" s="44"/>
      <c r="M6" s="45" t="s">
        <v>25</v>
      </c>
      <c r="N6" s="45"/>
      <c r="O6" s="45"/>
      <c r="P6" s="45"/>
      <c r="Q6" s="45"/>
      <c r="R6" s="46" t="s">
        <v>12</v>
      </c>
      <c r="S6" s="46"/>
      <c r="T6" s="46"/>
      <c r="U6" s="46"/>
      <c r="V6" s="46"/>
      <c r="W6" s="47" t="s">
        <v>13</v>
      </c>
      <c r="X6" s="47"/>
      <c r="Y6" s="47"/>
      <c r="Z6" s="47"/>
      <c r="AA6" s="47"/>
      <c r="AB6" s="48" t="s">
        <v>26</v>
      </c>
      <c r="AC6" s="48"/>
      <c r="AD6" s="48"/>
      <c r="AE6" s="48"/>
      <c r="AF6" s="48"/>
      <c r="AG6" s="42" t="s">
        <v>5</v>
      </c>
      <c r="AH6" s="2"/>
      <c r="AI6" s="51"/>
      <c r="AJ6" s="2"/>
      <c r="AK6" s="40" t="s">
        <v>9</v>
      </c>
    </row>
    <row r="7" spans="1:37" ht="29.25" customHeight="1">
      <c r="A7" s="42"/>
      <c r="B7" s="42"/>
      <c r="C7" s="42"/>
      <c r="D7" s="42"/>
      <c r="E7" s="42"/>
      <c r="F7" s="42"/>
      <c r="G7" s="43"/>
      <c r="H7" s="34" t="s">
        <v>7</v>
      </c>
      <c r="I7" s="12" t="s">
        <v>7</v>
      </c>
      <c r="J7" s="12" t="s">
        <v>28</v>
      </c>
      <c r="K7" s="12" t="s">
        <v>6</v>
      </c>
      <c r="L7" s="34" t="s">
        <v>6</v>
      </c>
      <c r="M7" s="34" t="s">
        <v>7</v>
      </c>
      <c r="N7" s="12" t="s">
        <v>7</v>
      </c>
      <c r="O7" s="12" t="s">
        <v>28</v>
      </c>
      <c r="P7" s="12" t="s">
        <v>6</v>
      </c>
      <c r="Q7" s="34" t="s">
        <v>6</v>
      </c>
      <c r="R7" s="34" t="s">
        <v>7</v>
      </c>
      <c r="S7" s="12" t="s">
        <v>7</v>
      </c>
      <c r="T7" s="12" t="s">
        <v>28</v>
      </c>
      <c r="U7" s="12" t="s">
        <v>6</v>
      </c>
      <c r="V7" s="34" t="s">
        <v>6</v>
      </c>
      <c r="W7" s="34" t="s">
        <v>7</v>
      </c>
      <c r="X7" s="12" t="s">
        <v>7</v>
      </c>
      <c r="Y7" s="12" t="s">
        <v>28</v>
      </c>
      <c r="Z7" s="12" t="s">
        <v>6</v>
      </c>
      <c r="AA7" s="34" t="s">
        <v>6</v>
      </c>
      <c r="AB7" s="34" t="s">
        <v>7</v>
      </c>
      <c r="AC7" s="12" t="s">
        <v>7</v>
      </c>
      <c r="AD7" s="12" t="s">
        <v>28</v>
      </c>
      <c r="AE7" s="12" t="s">
        <v>6</v>
      </c>
      <c r="AF7" s="34" t="s">
        <v>6</v>
      </c>
      <c r="AG7" s="42"/>
      <c r="AH7" s="2"/>
      <c r="AI7" s="51"/>
      <c r="AJ7" s="2"/>
      <c r="AK7" s="41"/>
    </row>
    <row r="8" spans="1:37" ht="18" customHeight="1">
      <c r="A8" s="34"/>
      <c r="B8" s="8"/>
      <c r="C8" s="34"/>
      <c r="D8" s="34"/>
      <c r="E8" s="34"/>
      <c r="F8" s="34"/>
      <c r="G8" s="35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2"/>
      <c r="AI8" s="51"/>
      <c r="AJ8" s="2"/>
      <c r="AK8" s="1"/>
    </row>
    <row r="9" spans="1:37" ht="30" customHeight="1">
      <c r="A9" s="20">
        <v>1</v>
      </c>
      <c r="B9" s="27" t="s">
        <v>16</v>
      </c>
      <c r="C9" s="21" t="s">
        <v>4</v>
      </c>
      <c r="D9" s="22">
        <v>9674</v>
      </c>
      <c r="E9" s="22">
        <f>F9*D9</f>
        <v>9867480</v>
      </c>
      <c r="F9" s="23">
        <v>1020</v>
      </c>
      <c r="G9" s="24"/>
      <c r="H9" s="13">
        <v>1013</v>
      </c>
      <c r="I9" s="13">
        <f>H9*D9</f>
        <v>9799762</v>
      </c>
      <c r="J9" s="13">
        <f>I9-K9</f>
        <v>1633293.666666666</v>
      </c>
      <c r="K9" s="13">
        <f>L9*D9</f>
        <v>8166468.333333334</v>
      </c>
      <c r="L9" s="14">
        <f>H9/1.2</f>
        <v>844.16666666666674</v>
      </c>
      <c r="M9" s="15"/>
      <c r="N9" s="15"/>
      <c r="O9" s="15"/>
      <c r="P9" s="15"/>
      <c r="Q9" s="14"/>
      <c r="R9" s="15"/>
      <c r="S9" s="15"/>
      <c r="T9" s="15"/>
      <c r="U9" s="15"/>
      <c r="V9" s="14"/>
      <c r="W9" s="14"/>
      <c r="X9" s="14"/>
      <c r="Y9" s="14"/>
      <c r="Z9" s="14"/>
      <c r="AA9" s="14"/>
      <c r="AB9" s="16"/>
      <c r="AC9" s="16"/>
      <c r="AD9" s="16"/>
      <c r="AE9" s="16"/>
      <c r="AF9" s="14"/>
      <c r="AG9" s="17" t="s">
        <v>10</v>
      </c>
      <c r="AH9" s="18"/>
      <c r="AI9" s="51"/>
      <c r="AJ9" s="2"/>
      <c r="AK9" s="3"/>
    </row>
    <row r="10" spans="1:37" ht="32.25" customHeight="1">
      <c r="A10" s="20">
        <v>2</v>
      </c>
      <c r="B10" s="27" t="s">
        <v>17</v>
      </c>
      <c r="C10" s="21" t="s">
        <v>4</v>
      </c>
      <c r="D10" s="22">
        <v>9674</v>
      </c>
      <c r="E10" s="22">
        <f t="shared" ref="E10:E18" si="0">F10*D10</f>
        <v>5417440</v>
      </c>
      <c r="F10" s="25">
        <v>560</v>
      </c>
      <c r="G10" s="24"/>
      <c r="H10" s="14">
        <v>549</v>
      </c>
      <c r="I10" s="14">
        <f t="shared" ref="I10:I11" si="1">H10*D10</f>
        <v>5311026</v>
      </c>
      <c r="J10" s="14">
        <f t="shared" ref="J10:J11" si="2">I10-K10</f>
        <v>885171</v>
      </c>
      <c r="K10" s="14">
        <f t="shared" ref="K10:K11" si="3">L10*D10</f>
        <v>4425855</v>
      </c>
      <c r="L10" s="14">
        <f t="shared" ref="L10:L11" si="4">H10/1.2</f>
        <v>457.5</v>
      </c>
      <c r="M10" s="15"/>
      <c r="N10" s="15"/>
      <c r="O10" s="15"/>
      <c r="P10" s="15"/>
      <c r="Q10" s="14"/>
      <c r="R10" s="13">
        <v>489</v>
      </c>
      <c r="S10" s="13">
        <f>R10*D10</f>
        <v>4730586</v>
      </c>
      <c r="T10" s="13">
        <f>S10-U10</f>
        <v>788431</v>
      </c>
      <c r="U10" s="13">
        <f>V10*D10</f>
        <v>3942155</v>
      </c>
      <c r="V10" s="14">
        <f>R10/1.2</f>
        <v>407.5</v>
      </c>
      <c r="W10" s="14"/>
      <c r="X10" s="14"/>
      <c r="Y10" s="14"/>
      <c r="Z10" s="14"/>
      <c r="AA10" s="14"/>
      <c r="AB10" s="15"/>
      <c r="AC10" s="15"/>
      <c r="AD10" s="15"/>
      <c r="AE10" s="15"/>
      <c r="AF10" s="14"/>
      <c r="AG10" s="49" t="s">
        <v>12</v>
      </c>
      <c r="AH10" s="49"/>
      <c r="AI10" s="52" t="s">
        <v>14</v>
      </c>
      <c r="AJ10" s="5" t="s">
        <v>14</v>
      </c>
      <c r="AK10" s="3"/>
    </row>
    <row r="11" spans="1:37" ht="34.5" customHeight="1">
      <c r="A11" s="20">
        <v>3</v>
      </c>
      <c r="B11" s="27" t="s">
        <v>18</v>
      </c>
      <c r="C11" s="21" t="s">
        <v>4</v>
      </c>
      <c r="D11" s="22">
        <v>9880</v>
      </c>
      <c r="E11" s="22">
        <f t="shared" si="0"/>
        <v>14227200</v>
      </c>
      <c r="F11" s="25">
        <v>1440</v>
      </c>
      <c r="G11" s="24"/>
      <c r="H11" s="13">
        <v>1388</v>
      </c>
      <c r="I11" s="13">
        <f t="shared" si="1"/>
        <v>13713440</v>
      </c>
      <c r="J11" s="13">
        <f t="shared" si="2"/>
        <v>2285573.3333333321</v>
      </c>
      <c r="K11" s="13">
        <f t="shared" si="3"/>
        <v>11427866.666666668</v>
      </c>
      <c r="L11" s="14">
        <f t="shared" si="4"/>
        <v>1156.6666666666667</v>
      </c>
      <c r="M11" s="14"/>
      <c r="N11" s="14"/>
      <c r="O11" s="14"/>
      <c r="P11" s="14"/>
      <c r="Q11" s="14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5"/>
      <c r="AC11" s="15"/>
      <c r="AD11" s="15"/>
      <c r="AE11" s="15"/>
      <c r="AF11" s="14"/>
      <c r="AG11" s="17" t="s">
        <v>10</v>
      </c>
      <c r="AH11" s="18"/>
      <c r="AI11" s="51"/>
      <c r="AJ11" s="2"/>
      <c r="AK11" s="3"/>
    </row>
    <row r="12" spans="1:37" ht="30.75" customHeight="1">
      <c r="A12" s="20">
        <v>4</v>
      </c>
      <c r="B12" s="27" t="s">
        <v>19</v>
      </c>
      <c r="C12" s="21" t="s">
        <v>4</v>
      </c>
      <c r="D12" s="22">
        <v>9880</v>
      </c>
      <c r="E12" s="22">
        <f t="shared" si="0"/>
        <v>9781200</v>
      </c>
      <c r="F12" s="25">
        <v>990</v>
      </c>
      <c r="G12" s="24"/>
      <c r="H12" s="15"/>
      <c r="I12" s="15"/>
      <c r="J12" s="15"/>
      <c r="K12" s="15"/>
      <c r="L12" s="14"/>
      <c r="M12" s="14"/>
      <c r="N12" s="14"/>
      <c r="O12" s="14"/>
      <c r="P12" s="14"/>
      <c r="Q12" s="14"/>
      <c r="R12" s="16"/>
      <c r="S12" s="14"/>
      <c r="T12" s="14"/>
      <c r="U12" s="14"/>
      <c r="V12" s="14"/>
      <c r="W12" s="14"/>
      <c r="X12" s="14"/>
      <c r="Y12" s="14"/>
      <c r="Z12" s="14"/>
      <c r="AA12" s="14"/>
      <c r="AB12" s="15"/>
      <c r="AC12" s="15"/>
      <c r="AD12" s="15"/>
      <c r="AE12" s="15"/>
      <c r="AF12" s="14"/>
      <c r="AG12" s="39" t="s">
        <v>34</v>
      </c>
      <c r="AH12" s="39"/>
      <c r="AI12" s="51"/>
      <c r="AJ12" s="2"/>
      <c r="AK12" s="3"/>
    </row>
    <row r="13" spans="1:37" ht="34.5" customHeight="1">
      <c r="A13" s="20">
        <v>5</v>
      </c>
      <c r="B13" s="27" t="s">
        <v>20</v>
      </c>
      <c r="C13" s="21" t="s">
        <v>4</v>
      </c>
      <c r="D13" s="22">
        <v>9880</v>
      </c>
      <c r="E13" s="22">
        <f t="shared" si="0"/>
        <v>1333800</v>
      </c>
      <c r="F13" s="25">
        <v>135</v>
      </c>
      <c r="G13" s="24"/>
      <c r="H13" s="15"/>
      <c r="I13" s="15"/>
      <c r="J13" s="15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5"/>
      <c r="AC13" s="15"/>
      <c r="AD13" s="15"/>
      <c r="AE13" s="15"/>
      <c r="AF13" s="14"/>
      <c r="AG13" s="39" t="s">
        <v>34</v>
      </c>
      <c r="AH13" s="39"/>
      <c r="AI13" s="51"/>
      <c r="AJ13" s="2"/>
      <c r="AK13" s="3"/>
    </row>
    <row r="14" spans="1:37" ht="36.75" customHeight="1">
      <c r="A14" s="26">
        <v>6</v>
      </c>
      <c r="B14" s="27" t="s">
        <v>21</v>
      </c>
      <c r="C14" s="21" t="s">
        <v>4</v>
      </c>
      <c r="D14" s="22">
        <v>9880</v>
      </c>
      <c r="E14" s="22">
        <f t="shared" si="0"/>
        <v>9682400</v>
      </c>
      <c r="F14" s="25">
        <v>980</v>
      </c>
      <c r="G14" s="24"/>
      <c r="H14" s="15"/>
      <c r="I14" s="15"/>
      <c r="J14" s="15"/>
      <c r="K14" s="15"/>
      <c r="L14" s="14"/>
      <c r="M14" s="15"/>
      <c r="N14" s="15"/>
      <c r="O14" s="15"/>
      <c r="P14" s="15"/>
      <c r="Q14" s="14"/>
      <c r="R14" s="15"/>
      <c r="S14" s="14"/>
      <c r="T14" s="14"/>
      <c r="U14" s="14"/>
      <c r="V14" s="14"/>
      <c r="W14" s="15"/>
      <c r="X14" s="15"/>
      <c r="Y14" s="15"/>
      <c r="Z14" s="15"/>
      <c r="AA14" s="14"/>
      <c r="AB14" s="14">
        <v>2400</v>
      </c>
      <c r="AC14" s="14">
        <f>AB14*D14</f>
        <v>23712000</v>
      </c>
      <c r="AD14" s="14">
        <f>AC14-AE14</f>
        <v>3952000</v>
      </c>
      <c r="AE14" s="14">
        <f>AF14*D14</f>
        <v>19760000</v>
      </c>
      <c r="AF14" s="14">
        <v>2000</v>
      </c>
      <c r="AG14" s="39" t="s">
        <v>29</v>
      </c>
      <c r="AH14" s="39"/>
      <c r="AI14" s="51"/>
      <c r="AJ14" s="2"/>
      <c r="AK14" s="3"/>
    </row>
    <row r="15" spans="1:37" ht="40.5" customHeight="1">
      <c r="A15" s="20">
        <v>7</v>
      </c>
      <c r="B15" s="27" t="s">
        <v>11</v>
      </c>
      <c r="C15" s="21" t="s">
        <v>4</v>
      </c>
      <c r="D15" s="22">
        <v>62848</v>
      </c>
      <c r="E15" s="22">
        <f t="shared" si="0"/>
        <v>22625280</v>
      </c>
      <c r="F15" s="25">
        <v>360</v>
      </c>
      <c r="G15" s="24"/>
      <c r="H15" s="16"/>
      <c r="I15" s="16"/>
      <c r="J15" s="16"/>
      <c r="K15" s="16"/>
      <c r="L15" s="14"/>
      <c r="M15" s="15"/>
      <c r="N15" s="15"/>
      <c r="O15" s="15"/>
      <c r="P15" s="15"/>
      <c r="Q15" s="14"/>
      <c r="R15" s="14">
        <v>414</v>
      </c>
      <c r="S15" s="14">
        <f t="shared" ref="S15" si="5">R15*D15</f>
        <v>26019072</v>
      </c>
      <c r="T15" s="14">
        <f t="shared" ref="T15" si="6">S15-U15</f>
        <v>4336512</v>
      </c>
      <c r="U15" s="14">
        <f t="shared" ref="U15" si="7">V15*D15</f>
        <v>21682560</v>
      </c>
      <c r="V15" s="14">
        <v>345</v>
      </c>
      <c r="W15" s="15"/>
      <c r="X15" s="15"/>
      <c r="Y15" s="15"/>
      <c r="Z15" s="15"/>
      <c r="AA15" s="14"/>
      <c r="AB15" s="15"/>
      <c r="AC15" s="15"/>
      <c r="AD15" s="15"/>
      <c r="AE15" s="15"/>
      <c r="AF15" s="14"/>
      <c r="AG15" s="39" t="s">
        <v>29</v>
      </c>
      <c r="AH15" s="39"/>
      <c r="AI15" s="51"/>
      <c r="AJ15" s="2"/>
      <c r="AK15" s="3"/>
    </row>
    <row r="16" spans="1:37" ht="37.5" customHeight="1">
      <c r="A16" s="20">
        <v>8</v>
      </c>
      <c r="B16" s="27" t="s">
        <v>22</v>
      </c>
      <c r="C16" s="21" t="s">
        <v>4</v>
      </c>
      <c r="D16" s="22">
        <v>19348</v>
      </c>
      <c r="E16" s="22">
        <f t="shared" si="0"/>
        <v>5804400</v>
      </c>
      <c r="F16" s="25">
        <v>300</v>
      </c>
      <c r="G16" s="24"/>
      <c r="H16" s="16"/>
      <c r="I16" s="16"/>
      <c r="J16" s="16"/>
      <c r="K16" s="16"/>
      <c r="L16" s="14"/>
      <c r="M16" s="15"/>
      <c r="N16" s="15"/>
      <c r="O16" s="15"/>
      <c r="P16" s="15"/>
      <c r="Q16" s="14"/>
      <c r="R16" s="15"/>
      <c r="S16" s="15"/>
      <c r="T16" s="15"/>
      <c r="U16" s="15"/>
      <c r="V16" s="14"/>
      <c r="W16" s="13">
        <v>300</v>
      </c>
      <c r="X16" s="13">
        <f>W16*D16</f>
        <v>5804400</v>
      </c>
      <c r="Y16" s="13">
        <f>X16-Z16</f>
        <v>967400</v>
      </c>
      <c r="Z16" s="13">
        <f>AA16*D16</f>
        <v>4837000</v>
      </c>
      <c r="AA16" s="14">
        <v>250</v>
      </c>
      <c r="AB16" s="15"/>
      <c r="AC16" s="15"/>
      <c r="AD16" s="15"/>
      <c r="AE16" s="15"/>
      <c r="AF16" s="14"/>
      <c r="AG16" s="19" t="s">
        <v>13</v>
      </c>
      <c r="AH16" s="18"/>
      <c r="AI16" s="51"/>
      <c r="AJ16" s="2"/>
      <c r="AK16" s="3"/>
    </row>
    <row r="17" spans="1:37" ht="75" customHeight="1">
      <c r="A17" s="20">
        <v>9</v>
      </c>
      <c r="B17" s="27" t="s">
        <v>23</v>
      </c>
      <c r="C17" s="27" t="s">
        <v>27</v>
      </c>
      <c r="D17" s="22">
        <v>19348</v>
      </c>
      <c r="E17" s="22">
        <f t="shared" si="0"/>
        <v>46144980</v>
      </c>
      <c r="F17" s="22">
        <v>2385</v>
      </c>
      <c r="G17" s="24"/>
      <c r="H17" s="14"/>
      <c r="I17" s="14"/>
      <c r="J17" s="14"/>
      <c r="K17" s="14"/>
      <c r="L17" s="14"/>
      <c r="M17" s="13">
        <v>2385</v>
      </c>
      <c r="N17" s="13">
        <f>M17*D17</f>
        <v>46144980</v>
      </c>
      <c r="O17" s="13">
        <f>N17-P17</f>
        <v>7690830</v>
      </c>
      <c r="P17" s="13">
        <f>Q17*D17</f>
        <v>38454150</v>
      </c>
      <c r="Q17" s="14">
        <f>M17/1.2</f>
        <v>1987.5</v>
      </c>
      <c r="R17" s="15"/>
      <c r="S17" s="15"/>
      <c r="T17" s="15"/>
      <c r="U17" s="15"/>
      <c r="V17" s="14"/>
      <c r="W17" s="15"/>
      <c r="X17" s="15"/>
      <c r="Y17" s="15"/>
      <c r="Z17" s="15"/>
      <c r="AA17" s="14"/>
      <c r="AB17" s="15"/>
      <c r="AC17" s="15"/>
      <c r="AD17" s="15"/>
      <c r="AE17" s="15"/>
      <c r="AF17" s="14"/>
      <c r="AG17" s="53" t="s">
        <v>33</v>
      </c>
      <c r="AH17" s="53"/>
      <c r="AI17" s="51"/>
      <c r="AJ17" s="2"/>
      <c r="AK17" s="3"/>
    </row>
    <row r="18" spans="1:37" ht="36" customHeight="1">
      <c r="A18" s="20">
        <v>10</v>
      </c>
      <c r="B18" s="27" t="s">
        <v>24</v>
      </c>
      <c r="C18" s="21" t="s">
        <v>4</v>
      </c>
      <c r="D18" s="22">
        <v>300</v>
      </c>
      <c r="E18" s="22">
        <f t="shared" si="0"/>
        <v>900000</v>
      </c>
      <c r="F18" s="25">
        <v>3000</v>
      </c>
      <c r="G18" s="24"/>
      <c r="H18" s="16"/>
      <c r="I18" s="16"/>
      <c r="J18" s="16"/>
      <c r="K18" s="16"/>
      <c r="L18" s="14"/>
      <c r="M18" s="15"/>
      <c r="N18" s="15"/>
      <c r="O18" s="15"/>
      <c r="P18" s="15"/>
      <c r="Q18" s="14"/>
      <c r="R18" s="15"/>
      <c r="S18" s="15"/>
      <c r="T18" s="15"/>
      <c r="U18" s="15"/>
      <c r="V18" s="14"/>
      <c r="W18" s="14"/>
      <c r="X18" s="14"/>
      <c r="Y18" s="14"/>
      <c r="Z18" s="14"/>
      <c r="AA18" s="14"/>
      <c r="AB18" s="15"/>
      <c r="AC18" s="15"/>
      <c r="AD18" s="15"/>
      <c r="AE18" s="15"/>
      <c r="AF18" s="14"/>
      <c r="AG18" s="39" t="s">
        <v>34</v>
      </c>
      <c r="AH18" s="39"/>
      <c r="AI18" s="51"/>
      <c r="AJ18" s="2"/>
      <c r="AK18" s="3"/>
    </row>
    <row r="19" spans="1:37" ht="39.75" customHeight="1">
      <c r="B19" s="38" t="s">
        <v>32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9"/>
      <c r="AI19" s="9"/>
      <c r="AJ19" s="9"/>
    </row>
    <row r="20" spans="1:37" ht="15.75" customHeight="1">
      <c r="B20" s="28"/>
      <c r="C20" s="29"/>
      <c r="D20" s="29"/>
      <c r="E20" s="29"/>
      <c r="F20" s="29"/>
      <c r="G20" s="30"/>
      <c r="M20" s="4"/>
      <c r="N20" s="11"/>
      <c r="O20" s="11"/>
      <c r="P20" s="11"/>
      <c r="Q20" s="4"/>
    </row>
    <row r="21" spans="1:37" ht="30" customHeight="1">
      <c r="B21" s="31"/>
      <c r="C21" s="32"/>
      <c r="D21" s="32"/>
      <c r="E21" s="32"/>
      <c r="F21" s="32"/>
      <c r="G21" s="33"/>
      <c r="L21" s="50"/>
      <c r="M21" s="50"/>
      <c r="N21" s="50"/>
      <c r="O21" s="50"/>
      <c r="P21" s="50"/>
      <c r="Q21" s="50"/>
      <c r="AA21" s="50"/>
      <c r="AB21" s="50"/>
      <c r="AC21" s="50"/>
      <c r="AD21" s="50"/>
      <c r="AE21" s="50"/>
      <c r="AF21" s="50"/>
    </row>
  </sheetData>
  <autoFilter ref="A8:AK19">
    <filterColumn colId="4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  <filterColumn colId="23"/>
    <filterColumn colId="24"/>
    <filterColumn colId="25"/>
    <filterColumn colId="28"/>
    <filterColumn colId="29"/>
    <filterColumn colId="30"/>
    <filterColumn colId="32"/>
  </autoFilter>
  <mergeCells count="26">
    <mergeCell ref="AG10:AH10"/>
    <mergeCell ref="AG14:AH14"/>
    <mergeCell ref="AA21:AF21"/>
    <mergeCell ref="L21:Q21"/>
    <mergeCell ref="AG18:AH18"/>
    <mergeCell ref="AG12:AH12"/>
    <mergeCell ref="AG13:AH13"/>
    <mergeCell ref="AK6:AK7"/>
    <mergeCell ref="B3:AF4"/>
    <mergeCell ref="C6:C7"/>
    <mergeCell ref="B6:B7"/>
    <mergeCell ref="A6:A7"/>
    <mergeCell ref="AG6:AG7"/>
    <mergeCell ref="D6:D7"/>
    <mergeCell ref="F6:F7"/>
    <mergeCell ref="G6:G7"/>
    <mergeCell ref="H6:L6"/>
    <mergeCell ref="M6:Q6"/>
    <mergeCell ref="R6:V6"/>
    <mergeCell ref="W6:AA6"/>
    <mergeCell ref="AB6:AF6"/>
    <mergeCell ref="E6:E7"/>
    <mergeCell ref="AD2:AG2"/>
    <mergeCell ref="B19:AG19"/>
    <mergeCell ref="AG15:AH15"/>
    <mergeCell ref="AG17:AH17"/>
  </mergeCells>
  <printOptions horizontalCentered="1"/>
  <pageMargins left="0" right="0" top="0" bottom="0" header="0" footer="0"/>
  <pageSetup paperSize="9" scale="60" orientation="landscape" r:id="rId1"/>
  <colBreaks count="1" manualBreakCount="1"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2016-08-13T01:54:16Z</dcterms:modified>
</cp:coreProperties>
</file>